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externalReferences>
    <externalReference r:id="rId2"/>
  </externalReferences>
  <definedNames>
    <definedName name="ClassMater">'[1]Контактная информация'!$O$4:$O$58</definedName>
    <definedName name="NumNVLNL">'[1]Контактная информация'!$S$12:$S$21</definedName>
    <definedName name="TypeResource">'[1]Контактная информация'!$N$4:$N$5</definedName>
  </definedNames>
  <calcPr calcId="152511"/>
</workbook>
</file>

<file path=xl/calcChain.xml><?xml version="1.0" encoding="utf-8"?>
<calcChain xmlns="http://schemas.openxmlformats.org/spreadsheetml/2006/main">
  <c r="N28" i="1" l="1"/>
  <c r="N27" i="1"/>
  <c r="N26" i="1"/>
  <c r="N25" i="1"/>
  <c r="N24" i="1"/>
  <c r="N23" i="1"/>
  <c r="N22" i="1"/>
  <c r="N21" i="1"/>
  <c r="N20" i="1"/>
  <c r="N19" i="1"/>
  <c r="N18" i="1"/>
  <c r="N17" i="1"/>
  <c r="N16" i="1"/>
  <c r="N15" i="1"/>
  <c r="N14" i="1"/>
  <c r="N13" i="1"/>
  <c r="N12" i="1"/>
  <c r="N11" i="1"/>
  <c r="N10" i="1"/>
  <c r="N9" i="1"/>
  <c r="N8" i="1"/>
  <c r="N7" i="1"/>
  <c r="N6" i="1"/>
  <c r="N5" i="1"/>
  <c r="N29" i="1" s="1"/>
</calcChain>
</file>

<file path=xl/sharedStrings.xml><?xml version="1.0" encoding="utf-8"?>
<sst xmlns="http://schemas.openxmlformats.org/spreadsheetml/2006/main" count="224" uniqueCount="90">
  <si>
    <t>№ п/п</t>
  </si>
  <si>
    <t>Вид ресурса (НВЛ/НЛ)</t>
  </si>
  <si>
    <t>Код КСМ</t>
  </si>
  <si>
    <t>Номенкла-турный номер в ДО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</si>
  <si>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</si>
  <si>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</si>
  <si>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</si>
  <si>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</si>
  <si>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</si>
  <si>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</si>
  <si>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Цена реализации, руб./ед. с НДС</t>
  </si>
  <si>
    <t>Техническое состояние МТР</t>
  </si>
  <si>
    <t>Кол-во</t>
  </si>
  <si>
    <t>НВЛ</t>
  </si>
  <si>
    <t>Склад  N 4</t>
  </si>
  <si>
    <t>работоспособное состояние</t>
  </si>
  <si>
    <t>В Форме Коммерческого предложения указываются все позиции неделимого лота без исключения!</t>
  </si>
  <si>
    <t>Цена и стоимость в Коммерческом предложении Претендента не должна быть ниже начальной минимальной цены позиции/стоимости позиции лота!</t>
  </si>
  <si>
    <t>Начальная минимальная Стоимость реализации, руб. с НДС</t>
  </si>
  <si>
    <t>ШТ</t>
  </si>
  <si>
    <t>СКЛАД ВРЕМЕННОГО ИСПОЛЬЗОВАНИЯ</t>
  </si>
  <si>
    <t>КОМПЛЕКТ</t>
  </si>
  <si>
    <t>Склад N 13</t>
  </si>
  <si>
    <t>Склад N 11</t>
  </si>
  <si>
    <t>1005372770</t>
  </si>
  <si>
    <t xml:space="preserve">ЭКСТРАКТОР Б10                                                                     </t>
  </si>
  <si>
    <t>07</t>
  </si>
  <si>
    <t>Оборудование химич, нефтегазоперерабат.</t>
  </si>
  <si>
    <t>1005330751</t>
  </si>
  <si>
    <t xml:space="preserve">КРОНШТЕЙН 7609-15                                                                  </t>
  </si>
  <si>
    <t>Подвеска чугунная 54-506</t>
  </si>
  <si>
    <t>Подвеска на 3 трубы Д-152 РМЦ 275</t>
  </si>
  <si>
    <t>ПАТРУБОК ВЕНТИЛЯЦИОННЫЙ ПВР-500</t>
  </si>
  <si>
    <t>1362678</t>
  </si>
  <si>
    <t>1005091672</t>
  </si>
  <si>
    <t>ПРОКЛАДКА ВОС. СЕЧ. 1000Х6,3-3 СТ.08Х18Н10Т-М2б</t>
  </si>
  <si>
    <t>1597223</t>
  </si>
  <si>
    <t>1005093319</t>
  </si>
  <si>
    <t>ПРОКЛАДКА ВОС. СЕЧ. 800-6,3-1 СТ.08КП</t>
  </si>
  <si>
    <t>1166704</t>
  </si>
  <si>
    <t>1005330090</t>
  </si>
  <si>
    <t>ПОДВЕСКА 8351-72</t>
  </si>
  <si>
    <t>1270054</t>
  </si>
  <si>
    <t>1005330096</t>
  </si>
  <si>
    <t>ПОДВЕСКА ТРУБНАЯ ДУ-200</t>
  </si>
  <si>
    <t>1179456</t>
  </si>
  <si>
    <t>1005330097</t>
  </si>
  <si>
    <t>ПОДВЕСКА ТРУБНАЯ НА 2 ТРУБЫ</t>
  </si>
  <si>
    <t>1166705</t>
  </si>
  <si>
    <t>1005330112</t>
  </si>
  <si>
    <t>ПОДВЕСКА 7609-20</t>
  </si>
  <si>
    <t>1152627</t>
  </si>
  <si>
    <t>1005330131</t>
  </si>
  <si>
    <t>РЕТУРБЕНД ДЛУР 64-127-4,5-Х5М</t>
  </si>
  <si>
    <t>1152625</t>
  </si>
  <si>
    <t>1005330270</t>
  </si>
  <si>
    <t>РЕТУРБЕНД ДЛ 64-127-250-Х5М</t>
  </si>
  <si>
    <t>1155555</t>
  </si>
  <si>
    <t>1005330271</t>
  </si>
  <si>
    <t>РЕТУРБЕНД ДЛУ 64-127-Х5М</t>
  </si>
  <si>
    <t>1167306</t>
  </si>
  <si>
    <t>1005330479</t>
  </si>
  <si>
    <t>ПОДВЕСКА ТРУБНАЯ 54-507</t>
  </si>
  <si>
    <t>1162604</t>
  </si>
  <si>
    <t>1005330488</t>
  </si>
  <si>
    <t>ПРОКЛАДКА ДЛЯ ФИЛЬТРА ГРУБОЙ ОЧИСТКИ F8001</t>
  </si>
  <si>
    <t>1161128</t>
  </si>
  <si>
    <t>1005330494</t>
  </si>
  <si>
    <t>РЕМОНТНЫЙ КОМПЛЕКТ ДЛЯ ФИЛЬТРА ГРУБОЙ ОЧИСТКИ ТИП SF313</t>
  </si>
  <si>
    <t>1152623</t>
  </si>
  <si>
    <t>1005330560</t>
  </si>
  <si>
    <t>РЕТУРБЕНД ДЛ 64-102-205-Х5М</t>
  </si>
  <si>
    <t>1444734</t>
  </si>
  <si>
    <t>1005373124</t>
  </si>
  <si>
    <t>ФИЛЬТР (МАТЕРИАЛ) МЕШОЧНЫЙ ДЛЯ ФЛР 1000Х500 EU3 (POLAR-BEARS)</t>
  </si>
  <si>
    <t>1075269</t>
  </si>
  <si>
    <t>1005400059</t>
  </si>
  <si>
    <t>ВЕНТИЛЬ НА БАЛЛОН СЖАТОГО ВОЗДУХА</t>
  </si>
  <si>
    <t>1014674</t>
  </si>
  <si>
    <t>1009380007</t>
  </si>
  <si>
    <t>ГОРЕЛКА ПРОПАНОВАЯ ГЗУ</t>
  </si>
  <si>
    <t>Склад  N 1</t>
  </si>
  <si>
    <t>1009380016</t>
  </si>
  <si>
    <t>ВЕНТИЛЬ КИСЛОРОДНЫЙ ВК-94</t>
  </si>
  <si>
    <t>1072858</t>
  </si>
  <si>
    <t>1009380019</t>
  </si>
  <si>
    <t>ГОРЕЛКА Г-2</t>
  </si>
  <si>
    <t>1084275</t>
  </si>
  <si>
    <t>1009380051</t>
  </si>
  <si>
    <t>РЕЗАК РС-3ПР-УД(пропан. рычажной)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</si>
</sst>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</cellStyleXfs>
  <cellXfs count="40">
    <xf numFmtId="0" fontId="0" fillId="0" borderId="0" xfId="0"/>
    <xf numFmtId="0" fontId="0" fillId="0" borderId="3" xfId="0" applyBorder="1" applyProtection="1"/>
    <xf numFmtId="0" fontId="2" fillId="0" borderId="3" xfId="3" applyFont="1" applyBorder="1" applyProtection="1">
      <protection locked="0"/>
    </xf>
    <xf numFmtId="49" fontId="2" fillId="0" borderId="3" xfId="3" applyNumberFormat="1" applyFont="1" applyBorder="1" applyProtection="1">
      <protection locked="0"/>
    </xf>
    <xf numFmtId="0" fontId="2" fillId="0" borderId="3" xfId="3" applyNumberFormat="1" applyFont="1" applyBorder="1" applyProtection="1">
      <protection locked="0"/>
    </xf>
    <xf numFmtId="49" fontId="2" fillId="0" borderId="3" xfId="3" applyNumberFormat="1" applyFont="1" applyBorder="1" applyAlignment="1" applyProtection="1">
      <alignment horizontal="left"/>
      <protection locked="0"/>
    </xf>
    <xf numFmtId="0" fontId="0" fillId="0" borderId="3" xfId="0" applyNumberFormat="1" applyFont="1" applyBorder="1" applyAlignment="1" applyProtection="1">
      <alignment horizontal="left"/>
    </xf>
    <xf numFmtId="2" fontId="0" fillId="0" borderId="3" xfId="0" applyNumberFormat="1" applyFont="1" applyBorder="1" applyProtection="1">
      <protection locked="0"/>
    </xf>
    <xf numFmtId="165" fontId="2" fillId="0" borderId="3" xfId="3" applyNumberFormat="1" applyFont="1" applyBorder="1" applyProtection="1">
      <protection locked="0"/>
    </xf>
    <xf numFmtId="2" fontId="2" fillId="0" borderId="3" xfId="3" applyNumberFormat="1" applyFont="1" applyBorder="1" applyProtection="1">
      <protection locked="0"/>
    </xf>
    <xf numFmtId="0" fontId="2" fillId="0" borderId="1" xfId="3" applyFont="1" applyBorder="1" applyProtection="1">
      <protection locked="0"/>
    </xf>
    <xf numFmtId="49" fontId="2" fillId="0" borderId="1" xfId="3" applyNumberFormat="1" applyFont="1" applyBorder="1" applyProtection="1">
      <protection locked="0"/>
    </xf>
    <xf numFmtId="0" fontId="2" fillId="0" borderId="1" xfId="3" applyNumberFormat="1" applyFont="1" applyBorder="1" applyProtection="1">
      <protection locked="0"/>
    </xf>
    <xf numFmtId="49" fontId="2" fillId="0" borderId="1" xfId="3" applyNumberFormat="1" applyFont="1" applyBorder="1" applyAlignment="1" applyProtection="1">
      <alignment horizontal="left"/>
      <protection locked="0"/>
    </xf>
    <xf numFmtId="0" fontId="0" fillId="0" borderId="1" xfId="0" applyNumberFormat="1" applyFont="1" applyBorder="1" applyAlignment="1" applyProtection="1">
      <alignment horizontal="left"/>
    </xf>
    <xf numFmtId="2" fontId="0" fillId="0" borderId="1" xfId="0" applyNumberFormat="1" applyFont="1" applyBorder="1" applyProtection="1">
      <protection locked="0"/>
    </xf>
    <xf numFmtId="165" fontId="2" fillId="0" borderId="1" xfId="3" applyNumberFormat="1" applyFont="1" applyBorder="1" applyProtection="1">
      <protection locked="0"/>
    </xf>
    <xf numFmtId="2" fontId="2" fillId="0" borderId="1" xfId="3" applyNumberFormat="1" applyFont="1" applyBorder="1" applyProtection="1">
      <protection locked="0"/>
    </xf>
    <xf numFmtId="0" fontId="4" fillId="0" borderId="0" xfId="0" applyFont="1" applyFill="1" applyBorder="1" applyProtection="1">
      <protection locked="0"/>
    </xf>
    <xf numFmtId="2" fontId="4" fillId="0" borderId="6" xfId="1" applyNumberFormat="1" applyFont="1" applyBorder="1" applyProtection="1">
      <protection locked="0"/>
    </xf>
    <xf numFmtId="43" fontId="2" fillId="0" borderId="5" xfId="1" applyFont="1" applyBorder="1" applyProtection="1">
      <protection locked="0"/>
    </xf>
    <xf numFmtId="2" fontId="0" fillId="0" borderId="5" xfId="1" applyNumberFormat="1" applyFont="1" applyBorder="1" applyProtection="1">
      <protection locked="0"/>
    </xf>
    <xf numFmtId="2" fontId="2" fillId="0" borderId="5" xfId="1" applyNumberFormat="1" applyFont="1" applyBorder="1" applyProtection="1">
      <protection locked="0"/>
    </xf>
    <xf numFmtId="0" fontId="2" fillId="0" borderId="7" xfId="3" applyFont="1" applyBorder="1" applyProtection="1">
      <protection locked="0"/>
    </xf>
    <xf numFmtId="49" fontId="2" fillId="0" borderId="7" xfId="3" applyNumberFormat="1" applyFont="1" applyBorder="1" applyProtection="1">
      <protection locked="0"/>
    </xf>
    <xf numFmtId="0" fontId="2" fillId="0" borderId="7" xfId="3" applyNumberFormat="1" applyFont="1" applyBorder="1" applyProtection="1">
      <protection locked="0"/>
    </xf>
    <xf numFmtId="49" fontId="2" fillId="0" borderId="7" xfId="3" applyNumberFormat="1" applyFont="1" applyBorder="1" applyAlignment="1" applyProtection="1">
      <alignment horizontal="left"/>
      <protection locked="0"/>
    </xf>
    <xf numFmtId="0" fontId="0" fillId="0" borderId="7" xfId="0" applyNumberFormat="1" applyFont="1" applyBorder="1" applyAlignment="1" applyProtection="1">
      <alignment horizontal="left"/>
    </xf>
    <xf numFmtId="2" fontId="0" fillId="0" borderId="7" xfId="0" applyNumberFormat="1" applyFont="1" applyBorder="1" applyProtection="1">
      <protection locked="0"/>
    </xf>
    <xf numFmtId="165" fontId="2" fillId="0" borderId="7" xfId="3" applyNumberFormat="1" applyFont="1" applyBorder="1" applyProtection="1">
      <protection locked="0"/>
    </xf>
    <xf numFmtId="2" fontId="2" fillId="0" borderId="7" xfId="3" applyNumberFormat="1" applyFont="1" applyBorder="1" applyProtection="1">
      <protection locked="0"/>
    </xf>
    <xf numFmtId="43" fontId="0" fillId="0" borderId="4" xfId="1" applyFont="1" applyBorder="1" applyProtection="1"/>
    <xf numFmtId="43" fontId="2" fillId="0" borderId="5" xfId="1" applyFont="1" applyBorder="1" applyAlignment="1" applyProtection="1">
      <alignment horizontal="left"/>
      <protection locked="0"/>
    </xf>
    <xf numFmtId="43" fontId="0" fillId="0" borderId="5" xfId="1" applyFont="1" applyBorder="1" applyAlignment="1" applyProtection="1">
      <alignment horizontal="left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4" fontId="3" fillId="2" borderId="2" xfId="2" applyNumberFormat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 wrapText="1"/>
    </xf>
    <xf numFmtId="0" fontId="3" fillId="2" borderId="2" xfId="2" applyFont="1" applyFill="1" applyBorder="1" applyAlignment="1" applyProtection="1">
      <alignment horizontal="center" vertical="center" wrapText="1"/>
    </xf>
    <xf numFmtId="0" fontId="3" fillId="3" borderId="1" xfId="2" applyFont="1" applyFill="1" applyBorder="1" applyAlignment="1" applyProtection="1">
      <alignment horizontal="center" vertical="center"/>
    </xf>
    <xf numFmtId="0" fontId="3" fillId="3" borderId="2" xfId="2" applyFont="1" applyFill="1" applyBorder="1" applyAlignment="1" applyProtection="1">
      <alignment horizontal="center" vertical="center"/>
    </xf>
  </cellXfs>
  <cellStyles count="4">
    <cellStyle name="Обычный" xfId="0" builtinId="0"/>
    <cellStyle name="Обычный 4" xfId="3"/>
    <cellStyle name="Обычный_Неликвиды ООО 2" xfId="2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s1/AppData/Local/Microsoft/Windows/INetCache/Content.Outlook/O78G2BPJ/&#1060;&#1086;&#1088;&#1084;&#1091;&#1083;&#1103;&#1088;%203(&#1040;&#1054;%20&#1057;&#1099;&#1079;&#1088;&#1072;&#1085;&#1089;&#1082;&#1080;&#1081;%20&#1053;&#1055;&#1047;_0018)%20&#1044;&#1077;&#1082;&#1072;&#1073;&#1088;&#1100;%202019&#107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дентификация"/>
      <sheetName val="DMTR_NLK01"/>
      <sheetName val="DMTR_NLK02"/>
      <sheetName val="Контактная информация"/>
      <sheetName val="Инструкция пользователя"/>
    </sheetNames>
    <sheetDataSet>
      <sheetData sheetId="0"/>
      <sheetData sheetId="1"/>
      <sheetData sheetId="2"/>
      <sheetData sheetId="3">
        <row r="4">
          <cell r="N4" t="str">
            <v>НВЛ</v>
          </cell>
          <cell r="O4" t="str">
            <v>01</v>
          </cell>
        </row>
        <row r="5">
          <cell r="N5" t="str">
            <v>НЛ</v>
          </cell>
          <cell r="O5" t="str">
            <v>02</v>
          </cell>
        </row>
        <row r="6">
          <cell r="O6" t="str">
            <v>03</v>
          </cell>
        </row>
        <row r="7">
          <cell r="O7" t="str">
            <v>04</v>
          </cell>
        </row>
        <row r="8">
          <cell r="O8" t="str">
            <v>05</v>
          </cell>
        </row>
        <row r="9">
          <cell r="O9" t="str">
            <v>06</v>
          </cell>
        </row>
        <row r="10">
          <cell r="O10" t="str">
            <v>07</v>
          </cell>
        </row>
        <row r="11">
          <cell r="O11" t="str">
            <v>08</v>
          </cell>
        </row>
        <row r="12">
          <cell r="O12" t="str">
            <v>09</v>
          </cell>
          <cell r="S12">
            <v>1</v>
          </cell>
        </row>
        <row r="13">
          <cell r="O13" t="str">
            <v>11</v>
          </cell>
          <cell r="S13">
            <v>2</v>
          </cell>
        </row>
        <row r="14">
          <cell r="O14" t="str">
            <v>12</v>
          </cell>
          <cell r="S14">
            <v>3</v>
          </cell>
        </row>
        <row r="15">
          <cell r="O15" t="str">
            <v>13</v>
          </cell>
          <cell r="S15">
            <v>4</v>
          </cell>
        </row>
        <row r="16">
          <cell r="O16" t="str">
            <v>14</v>
          </cell>
          <cell r="S16">
            <v>5</v>
          </cell>
        </row>
        <row r="17">
          <cell r="O17" t="str">
            <v>15</v>
          </cell>
          <cell r="S17">
            <v>6</v>
          </cell>
        </row>
        <row r="18">
          <cell r="O18" t="str">
            <v>17</v>
          </cell>
          <cell r="S18">
            <v>7</v>
          </cell>
        </row>
        <row r="19">
          <cell r="O19" t="str">
            <v>18</v>
          </cell>
          <cell r="S19">
            <v>8</v>
          </cell>
        </row>
        <row r="20">
          <cell r="O20" t="str">
            <v>19</v>
          </cell>
          <cell r="S20">
            <v>9</v>
          </cell>
        </row>
        <row r="21">
          <cell r="O21" t="str">
            <v>20</v>
          </cell>
          <cell r="S21">
            <v>10</v>
          </cell>
        </row>
        <row r="22">
          <cell r="O22" t="str">
            <v>21</v>
          </cell>
        </row>
        <row r="23">
          <cell r="O23" t="str">
            <v>22</v>
          </cell>
        </row>
        <row r="24">
          <cell r="O24" t="str">
            <v>23</v>
          </cell>
        </row>
        <row r="25">
          <cell r="O25" t="str">
            <v>24</v>
          </cell>
        </row>
        <row r="26">
          <cell r="O26" t="str">
            <v>25</v>
          </cell>
        </row>
        <row r="27">
          <cell r="O27" t="str">
            <v>26</v>
          </cell>
        </row>
        <row r="28">
          <cell r="O28" t="str">
            <v>27</v>
          </cell>
        </row>
        <row r="29">
          <cell r="O29" t="str">
            <v>28</v>
          </cell>
        </row>
        <row r="30">
          <cell r="O30" t="str">
            <v>29</v>
          </cell>
        </row>
        <row r="31">
          <cell r="O31" t="str">
            <v>30</v>
          </cell>
        </row>
        <row r="32">
          <cell r="O32" t="str">
            <v>31</v>
          </cell>
        </row>
        <row r="33">
          <cell r="O33" t="str">
            <v>32</v>
          </cell>
        </row>
        <row r="34">
          <cell r="O34" t="str">
            <v>33</v>
          </cell>
        </row>
        <row r="35">
          <cell r="O35" t="str">
            <v>34</v>
          </cell>
        </row>
        <row r="36">
          <cell r="O36" t="str">
            <v>35</v>
          </cell>
        </row>
        <row r="37">
          <cell r="O37" t="str">
            <v>36</v>
          </cell>
        </row>
        <row r="38">
          <cell r="O38" t="str">
            <v>37</v>
          </cell>
        </row>
        <row r="39">
          <cell r="O39" t="str">
            <v>38</v>
          </cell>
        </row>
        <row r="40">
          <cell r="O40" t="str">
            <v>39</v>
          </cell>
        </row>
        <row r="41">
          <cell r="O41" t="str">
            <v>40</v>
          </cell>
        </row>
        <row r="42">
          <cell r="O42" t="str">
            <v>44</v>
          </cell>
        </row>
        <row r="43">
          <cell r="O43" t="str">
            <v>45</v>
          </cell>
        </row>
        <row r="44">
          <cell r="O44" t="str">
            <v>46</v>
          </cell>
        </row>
        <row r="45">
          <cell r="O45" t="str">
            <v>47</v>
          </cell>
        </row>
        <row r="46">
          <cell r="O46" t="str">
            <v>48</v>
          </cell>
        </row>
        <row r="47">
          <cell r="O47" t="str">
            <v>49</v>
          </cell>
        </row>
        <row r="48">
          <cell r="O48" t="str">
            <v>50</v>
          </cell>
        </row>
        <row r="49">
          <cell r="O49" t="str">
            <v>51</v>
          </cell>
        </row>
        <row r="50">
          <cell r="O50" t="str">
            <v>54</v>
          </cell>
        </row>
        <row r="51">
          <cell r="O51" t="str">
            <v>55</v>
          </cell>
        </row>
        <row r="52">
          <cell r="O52" t="str">
            <v>57</v>
          </cell>
        </row>
        <row r="53">
          <cell r="O53" t="str">
            <v>58</v>
          </cell>
        </row>
        <row r="54">
          <cell r="O54" t="str">
            <v>59</v>
          </cell>
        </row>
        <row r="55">
          <cell r="O55" t="str">
            <v>60</v>
          </cell>
        </row>
        <row r="56">
          <cell r="O56" t="str">
            <v>61</v>
          </cell>
        </row>
        <row r="57">
          <cell r="O57" t="str">
            <v>65</v>
          </cell>
        </row>
        <row r="58">
          <cell r="O58" t="str">
            <v>99</v>
          </cell>
        </row>
      </sheetData>
      <sheetData sheetId="4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workbookViewId="0">
      <selection activeCell="B5" sqref="B5"/>
    </sheetView>
  </sheetViews>
  <sheetFormatPr defaultRowHeight="15" x14ac:dyDescent="0.25"/>
  <cols>
    <col min="2" max="2" width="6.28515625" customWidth="1"/>
    <col min="4" max="4" width="11.28515625" customWidth="1"/>
    <col min="5" max="5" width="48" customWidth="1"/>
    <col min="6" max="6" width="8.42578125" customWidth="1"/>
    <col min="7" max="7" width="0.140625" hidden="1" customWidth="1"/>
    <col min="8" max="8" width="31.28515625" hidden="1" customWidth="1"/>
    <col min="9" max="9" width="8.85546875" customWidth="1"/>
    <col min="10" max="10" width="8.85546875" hidden="1" customWidth="1"/>
    <col min="11" max="11" width="15.42578125" hidden="1" customWidth="1"/>
    <col min="12" max="12" width="13.5703125" customWidth="1"/>
    <col min="13" max="13" width="15.42578125" hidden="1" customWidth="1"/>
    <col min="14" max="14" width="23.140625" customWidth="1"/>
  </cols>
  <sheetData>
    <row r="1" spans="1:14" ht="15" customHeight="1" x14ac:dyDescent="0.25">
      <c r="A1" s="36" t="s">
        <v>0</v>
      </c>
      <c r="B1" s="36" t="s">
        <v>1</v>
      </c>
      <c r="C1" s="36" t="s">
        <v>2</v>
      </c>
      <c r="D1" s="36" t="s">
        <v>3</v>
      </c>
      <c r="E1" s="36" t="s">
        <v>4</v>
      </c>
      <c r="F1" s="36" t="s">
        <v>5</v>
      </c>
      <c r="G1" s="36" t="s">
        <v>6</v>
      </c>
      <c r="H1" s="36" t="s">
        <v>7</v>
      </c>
      <c r="I1" s="38" t="s">
        <v>12</v>
      </c>
      <c r="J1" s="34" t="s">
        <v>8</v>
      </c>
      <c r="K1" s="34" t="s">
        <v>9</v>
      </c>
      <c r="L1" s="34" t="s">
        <v>10</v>
      </c>
      <c r="M1" s="34" t="s">
        <v>11</v>
      </c>
      <c r="N1" s="34" t="s">
        <v>18</v>
      </c>
    </row>
    <row r="2" spans="1:14" ht="15" customHeight="1" x14ac:dyDescent="0.25">
      <c r="A2" s="37"/>
      <c r="B2" s="37"/>
      <c r="C2" s="37"/>
      <c r="D2" s="37"/>
      <c r="E2" s="37"/>
      <c r="F2" s="37"/>
      <c r="G2" s="37"/>
      <c r="H2" s="37"/>
      <c r="I2" s="39"/>
      <c r="J2" s="35"/>
      <c r="K2" s="35"/>
      <c r="L2" s="35"/>
      <c r="M2" s="35"/>
      <c r="N2" s="35"/>
    </row>
    <row r="3" spans="1:14" x14ac:dyDescent="0.25">
      <c r="A3" s="37"/>
      <c r="B3" s="37"/>
      <c r="C3" s="37"/>
      <c r="D3" s="37"/>
      <c r="E3" s="37"/>
      <c r="F3" s="37"/>
      <c r="G3" s="37"/>
      <c r="H3" s="37"/>
      <c r="I3" s="39"/>
      <c r="J3" s="35"/>
      <c r="K3" s="35"/>
      <c r="L3" s="35"/>
      <c r="M3" s="35"/>
      <c r="N3" s="35"/>
    </row>
    <row r="4" spans="1:14" x14ac:dyDescent="0.25">
      <c r="A4" s="37"/>
      <c r="B4" s="37"/>
      <c r="C4" s="37"/>
      <c r="D4" s="37"/>
      <c r="E4" s="37"/>
      <c r="F4" s="37"/>
      <c r="G4" s="37"/>
      <c r="H4" s="37"/>
      <c r="I4" s="39"/>
      <c r="J4" s="35"/>
      <c r="K4" s="35"/>
      <c r="L4" s="35"/>
      <c r="M4" s="35"/>
      <c r="N4" s="35"/>
    </row>
    <row r="5" spans="1:14" x14ac:dyDescent="0.25">
      <c r="A5" s="1">
        <v>1</v>
      </c>
      <c r="B5" s="2" t="s">
        <v>13</v>
      </c>
      <c r="C5" s="2">
        <v>1158223</v>
      </c>
      <c r="D5" s="3" t="s">
        <v>24</v>
      </c>
      <c r="E5" s="4" t="s">
        <v>25</v>
      </c>
      <c r="F5" s="2" t="s">
        <v>19</v>
      </c>
      <c r="G5" s="5" t="s">
        <v>26</v>
      </c>
      <c r="H5" s="6" t="s">
        <v>27</v>
      </c>
      <c r="I5" s="7">
        <v>2</v>
      </c>
      <c r="J5" s="8">
        <v>39356</v>
      </c>
      <c r="K5" s="2" t="s">
        <v>14</v>
      </c>
      <c r="L5" s="7">
        <v>1845.34</v>
      </c>
      <c r="M5" s="9" t="s">
        <v>15</v>
      </c>
      <c r="N5" s="7">
        <f t="shared" ref="N5:N28" si="0">L5*I5</f>
        <v>3690.68</v>
      </c>
    </row>
    <row r="6" spans="1:14" x14ac:dyDescent="0.25">
      <c r="A6" s="1">
        <v>2</v>
      </c>
      <c r="B6" s="23" t="s">
        <v>13</v>
      </c>
      <c r="C6" s="23">
        <v>1166669</v>
      </c>
      <c r="D6" s="24" t="s">
        <v>28</v>
      </c>
      <c r="E6" s="25" t="s">
        <v>29</v>
      </c>
      <c r="F6" s="23" t="s">
        <v>19</v>
      </c>
      <c r="G6" s="26" t="s">
        <v>26</v>
      </c>
      <c r="H6" s="27" t="s">
        <v>27</v>
      </c>
      <c r="I6" s="28">
        <v>3</v>
      </c>
      <c r="J6" s="29">
        <v>40087</v>
      </c>
      <c r="K6" s="23" t="s">
        <v>14</v>
      </c>
      <c r="L6" s="28">
        <v>2573.89</v>
      </c>
      <c r="M6" s="30" t="s">
        <v>15</v>
      </c>
      <c r="N6" s="28">
        <f t="shared" si="0"/>
        <v>7721.67</v>
      </c>
    </row>
    <row r="7" spans="1:14" x14ac:dyDescent="0.25">
      <c r="A7" s="1">
        <v>3</v>
      </c>
      <c r="B7" s="23" t="s">
        <v>13</v>
      </c>
      <c r="C7" s="23">
        <v>1167307</v>
      </c>
      <c r="D7" s="24">
        <v>1005330480</v>
      </c>
      <c r="E7" s="25" t="s">
        <v>30</v>
      </c>
      <c r="F7" s="23" t="s">
        <v>19</v>
      </c>
      <c r="G7" s="26" t="s">
        <v>26</v>
      </c>
      <c r="H7" s="27" t="s">
        <v>27</v>
      </c>
      <c r="I7" s="28">
        <v>1</v>
      </c>
      <c r="J7" s="29">
        <v>41275</v>
      </c>
      <c r="K7" s="23" t="s">
        <v>14</v>
      </c>
      <c r="L7" s="28">
        <v>86013.04</v>
      </c>
      <c r="M7" s="30" t="s">
        <v>15</v>
      </c>
      <c r="N7" s="28">
        <f t="shared" si="0"/>
        <v>86013.04</v>
      </c>
    </row>
    <row r="8" spans="1:14" x14ac:dyDescent="0.25">
      <c r="A8" s="1">
        <v>4</v>
      </c>
      <c r="B8" s="23" t="s">
        <v>13</v>
      </c>
      <c r="C8" s="23">
        <v>1179359</v>
      </c>
      <c r="D8" s="24">
        <v>1005330092</v>
      </c>
      <c r="E8" s="25" t="s">
        <v>31</v>
      </c>
      <c r="F8" s="23" t="s">
        <v>19</v>
      </c>
      <c r="G8" s="26" t="s">
        <v>26</v>
      </c>
      <c r="H8" s="27" t="s">
        <v>27</v>
      </c>
      <c r="I8" s="28">
        <v>3</v>
      </c>
      <c r="J8" s="29">
        <v>41275</v>
      </c>
      <c r="K8" s="23" t="s">
        <v>14</v>
      </c>
      <c r="L8" s="28">
        <v>6099.19</v>
      </c>
      <c r="M8" s="30" t="s">
        <v>15</v>
      </c>
      <c r="N8" s="28">
        <f t="shared" si="0"/>
        <v>18297.57</v>
      </c>
    </row>
    <row r="9" spans="1:14" x14ac:dyDescent="0.25">
      <c r="A9" s="1">
        <v>5</v>
      </c>
      <c r="B9" s="23" t="s">
        <v>13</v>
      </c>
      <c r="C9" s="23">
        <v>1076960</v>
      </c>
      <c r="D9" s="24">
        <v>1005091884</v>
      </c>
      <c r="E9" s="25" t="s">
        <v>32</v>
      </c>
      <c r="F9" s="23" t="s">
        <v>19</v>
      </c>
      <c r="G9" s="26" t="s">
        <v>26</v>
      </c>
      <c r="H9" s="27" t="s">
        <v>27</v>
      </c>
      <c r="I9" s="28">
        <v>1</v>
      </c>
      <c r="J9" s="29">
        <v>41275</v>
      </c>
      <c r="K9" s="23" t="s">
        <v>22</v>
      </c>
      <c r="L9" s="28">
        <v>37113.550000000003</v>
      </c>
      <c r="M9" s="30" t="s">
        <v>15</v>
      </c>
      <c r="N9" s="28">
        <f t="shared" si="0"/>
        <v>37113.550000000003</v>
      </c>
    </row>
    <row r="10" spans="1:14" x14ac:dyDescent="0.25">
      <c r="A10" s="1">
        <v>6</v>
      </c>
      <c r="B10" s="23" t="s">
        <v>13</v>
      </c>
      <c r="C10" s="23" t="s">
        <v>33</v>
      </c>
      <c r="D10" s="24" t="s">
        <v>34</v>
      </c>
      <c r="E10" s="25" t="s">
        <v>35</v>
      </c>
      <c r="F10" s="23" t="s">
        <v>19</v>
      </c>
      <c r="G10" s="26" t="s">
        <v>26</v>
      </c>
      <c r="H10" s="27" t="s">
        <v>27</v>
      </c>
      <c r="I10" s="28">
        <v>4</v>
      </c>
      <c r="J10" s="29">
        <v>41275</v>
      </c>
      <c r="K10" s="23" t="s">
        <v>14</v>
      </c>
      <c r="L10" s="28">
        <v>69664.179999999993</v>
      </c>
      <c r="M10" s="30" t="s">
        <v>15</v>
      </c>
      <c r="N10" s="28">
        <f t="shared" si="0"/>
        <v>278656.71999999997</v>
      </c>
    </row>
    <row r="11" spans="1:14" x14ac:dyDescent="0.25">
      <c r="A11" s="1">
        <v>7</v>
      </c>
      <c r="B11" s="23" t="s">
        <v>13</v>
      </c>
      <c r="C11" s="23" t="s">
        <v>36</v>
      </c>
      <c r="D11" s="24" t="s">
        <v>37</v>
      </c>
      <c r="E11" s="25" t="s">
        <v>38</v>
      </c>
      <c r="F11" s="23" t="s">
        <v>19</v>
      </c>
      <c r="G11" s="26" t="s">
        <v>26</v>
      </c>
      <c r="H11" s="27" t="s">
        <v>27</v>
      </c>
      <c r="I11" s="28">
        <v>5</v>
      </c>
      <c r="J11" s="29">
        <v>41275</v>
      </c>
      <c r="K11" s="23" t="s">
        <v>14</v>
      </c>
      <c r="L11" s="28">
        <v>29389</v>
      </c>
      <c r="M11" s="30" t="s">
        <v>15</v>
      </c>
      <c r="N11" s="28">
        <f t="shared" si="0"/>
        <v>146945</v>
      </c>
    </row>
    <row r="12" spans="1:14" x14ac:dyDescent="0.25">
      <c r="A12" s="1">
        <v>8</v>
      </c>
      <c r="B12" s="23" t="s">
        <v>13</v>
      </c>
      <c r="C12" s="23" t="s">
        <v>39</v>
      </c>
      <c r="D12" s="24" t="s">
        <v>40</v>
      </c>
      <c r="E12" s="25" t="s">
        <v>41</v>
      </c>
      <c r="F12" s="23" t="s">
        <v>19</v>
      </c>
      <c r="G12" s="26" t="s">
        <v>26</v>
      </c>
      <c r="H12" s="27" t="s">
        <v>27</v>
      </c>
      <c r="I12" s="28">
        <v>13</v>
      </c>
      <c r="J12" s="29">
        <v>41275</v>
      </c>
      <c r="K12" s="23" t="s">
        <v>14</v>
      </c>
      <c r="L12" s="28">
        <v>4325.76</v>
      </c>
      <c r="M12" s="30" t="s">
        <v>15</v>
      </c>
      <c r="N12" s="28">
        <f t="shared" si="0"/>
        <v>56234.880000000005</v>
      </c>
    </row>
    <row r="13" spans="1:14" x14ac:dyDescent="0.25">
      <c r="A13" s="1">
        <v>9</v>
      </c>
      <c r="B13" s="23" t="s">
        <v>13</v>
      </c>
      <c r="C13" s="23" t="s">
        <v>42</v>
      </c>
      <c r="D13" s="24" t="s">
        <v>43</v>
      </c>
      <c r="E13" s="25" t="s">
        <v>44</v>
      </c>
      <c r="F13" s="23" t="s">
        <v>19</v>
      </c>
      <c r="G13" s="26" t="s">
        <v>26</v>
      </c>
      <c r="H13" s="27" t="s">
        <v>27</v>
      </c>
      <c r="I13" s="28">
        <v>15</v>
      </c>
      <c r="J13" s="29">
        <v>41275</v>
      </c>
      <c r="K13" s="23" t="s">
        <v>14</v>
      </c>
      <c r="L13" s="28">
        <v>13054.13</v>
      </c>
      <c r="M13" s="30" t="s">
        <v>15</v>
      </c>
      <c r="N13" s="28">
        <f t="shared" si="0"/>
        <v>195811.94999999998</v>
      </c>
    </row>
    <row r="14" spans="1:14" x14ac:dyDescent="0.25">
      <c r="A14" s="1">
        <v>10</v>
      </c>
      <c r="B14" s="23" t="s">
        <v>13</v>
      </c>
      <c r="C14" s="23" t="s">
        <v>45</v>
      </c>
      <c r="D14" s="24" t="s">
        <v>46</v>
      </c>
      <c r="E14" s="25" t="s">
        <v>47</v>
      </c>
      <c r="F14" s="23" t="s">
        <v>19</v>
      </c>
      <c r="G14" s="26" t="s">
        <v>26</v>
      </c>
      <c r="H14" s="27" t="s">
        <v>27</v>
      </c>
      <c r="I14" s="28">
        <v>46</v>
      </c>
      <c r="J14" s="29">
        <v>41275</v>
      </c>
      <c r="K14" s="23" t="s">
        <v>14</v>
      </c>
      <c r="L14" s="28">
        <v>13099.92</v>
      </c>
      <c r="M14" s="30" t="s">
        <v>15</v>
      </c>
      <c r="N14" s="28">
        <f t="shared" si="0"/>
        <v>602596.31999999995</v>
      </c>
    </row>
    <row r="15" spans="1:14" x14ac:dyDescent="0.25">
      <c r="A15" s="1">
        <v>11</v>
      </c>
      <c r="B15" s="23" t="s">
        <v>13</v>
      </c>
      <c r="C15" s="23" t="s">
        <v>48</v>
      </c>
      <c r="D15" s="24" t="s">
        <v>49</v>
      </c>
      <c r="E15" s="25" t="s">
        <v>50</v>
      </c>
      <c r="F15" s="23" t="s">
        <v>19</v>
      </c>
      <c r="G15" s="26" t="s">
        <v>26</v>
      </c>
      <c r="H15" s="27" t="s">
        <v>27</v>
      </c>
      <c r="I15" s="28">
        <v>23</v>
      </c>
      <c r="J15" s="29">
        <v>41275</v>
      </c>
      <c r="K15" s="23" t="s">
        <v>14</v>
      </c>
      <c r="L15" s="28">
        <v>9793.4599999999991</v>
      </c>
      <c r="M15" s="30" t="s">
        <v>15</v>
      </c>
      <c r="N15" s="28">
        <f t="shared" si="0"/>
        <v>225249.58</v>
      </c>
    </row>
    <row r="16" spans="1:14" x14ac:dyDescent="0.25">
      <c r="A16" s="1">
        <v>12</v>
      </c>
      <c r="B16" s="23" t="s">
        <v>13</v>
      </c>
      <c r="C16" s="23" t="s">
        <v>51</v>
      </c>
      <c r="D16" s="24" t="s">
        <v>52</v>
      </c>
      <c r="E16" s="25" t="s">
        <v>53</v>
      </c>
      <c r="F16" s="23" t="s">
        <v>19</v>
      </c>
      <c r="G16" s="26" t="s">
        <v>26</v>
      </c>
      <c r="H16" s="27" t="s">
        <v>27</v>
      </c>
      <c r="I16" s="28">
        <v>1</v>
      </c>
      <c r="J16" s="29">
        <v>41275</v>
      </c>
      <c r="K16" s="23" t="s">
        <v>23</v>
      </c>
      <c r="L16" s="28">
        <v>181256.35</v>
      </c>
      <c r="M16" s="30" t="s">
        <v>15</v>
      </c>
      <c r="N16" s="28">
        <f t="shared" si="0"/>
        <v>181256.35</v>
      </c>
    </row>
    <row r="17" spans="1:14" x14ac:dyDescent="0.25">
      <c r="A17" s="1">
        <v>13</v>
      </c>
      <c r="B17" s="23" t="s">
        <v>13</v>
      </c>
      <c r="C17" s="23" t="s">
        <v>54</v>
      </c>
      <c r="D17" s="24" t="s">
        <v>55</v>
      </c>
      <c r="E17" s="25" t="s">
        <v>56</v>
      </c>
      <c r="F17" s="23" t="s">
        <v>19</v>
      </c>
      <c r="G17" s="26" t="s">
        <v>26</v>
      </c>
      <c r="H17" s="27" t="s">
        <v>27</v>
      </c>
      <c r="I17" s="28">
        <v>6</v>
      </c>
      <c r="J17" s="29">
        <v>41275</v>
      </c>
      <c r="K17" s="23" t="s">
        <v>23</v>
      </c>
      <c r="L17" s="28">
        <v>250851.85</v>
      </c>
      <c r="M17" s="30" t="s">
        <v>15</v>
      </c>
      <c r="N17" s="28">
        <f t="shared" si="0"/>
        <v>1505111.1</v>
      </c>
    </row>
    <row r="18" spans="1:14" x14ac:dyDescent="0.25">
      <c r="A18" s="1">
        <v>14</v>
      </c>
      <c r="B18" s="23" t="s">
        <v>13</v>
      </c>
      <c r="C18" s="23" t="s">
        <v>57</v>
      </c>
      <c r="D18" s="24" t="s">
        <v>58</v>
      </c>
      <c r="E18" s="25" t="s">
        <v>59</v>
      </c>
      <c r="F18" s="23" t="s">
        <v>19</v>
      </c>
      <c r="G18" s="26" t="s">
        <v>26</v>
      </c>
      <c r="H18" s="27" t="s">
        <v>27</v>
      </c>
      <c r="I18" s="28">
        <v>1</v>
      </c>
      <c r="J18" s="29">
        <v>41275</v>
      </c>
      <c r="K18" s="23" t="s">
        <v>23</v>
      </c>
      <c r="L18" s="28">
        <v>145815.98000000001</v>
      </c>
      <c r="M18" s="30" t="s">
        <v>15</v>
      </c>
      <c r="N18" s="28">
        <f t="shared" si="0"/>
        <v>145815.98000000001</v>
      </c>
    </row>
    <row r="19" spans="1:14" x14ac:dyDescent="0.25">
      <c r="A19" s="1">
        <v>15</v>
      </c>
      <c r="B19" s="23" t="s">
        <v>13</v>
      </c>
      <c r="C19" s="23" t="s">
        <v>60</v>
      </c>
      <c r="D19" s="24" t="s">
        <v>61</v>
      </c>
      <c r="E19" s="25" t="s">
        <v>62</v>
      </c>
      <c r="F19" s="23" t="s">
        <v>19</v>
      </c>
      <c r="G19" s="26" t="s">
        <v>26</v>
      </c>
      <c r="H19" s="27" t="s">
        <v>27</v>
      </c>
      <c r="I19" s="28">
        <v>2</v>
      </c>
      <c r="J19" s="29">
        <v>41275</v>
      </c>
      <c r="K19" s="23" t="s">
        <v>14</v>
      </c>
      <c r="L19" s="28">
        <v>49025.33</v>
      </c>
      <c r="M19" s="30" t="s">
        <v>15</v>
      </c>
      <c r="N19" s="28">
        <f t="shared" si="0"/>
        <v>98050.66</v>
      </c>
    </row>
    <row r="20" spans="1:14" x14ac:dyDescent="0.25">
      <c r="A20" s="1">
        <v>16</v>
      </c>
      <c r="B20" s="23" t="s">
        <v>13</v>
      </c>
      <c r="C20" s="23" t="s">
        <v>63</v>
      </c>
      <c r="D20" s="24" t="s">
        <v>64</v>
      </c>
      <c r="E20" s="25" t="s">
        <v>65</v>
      </c>
      <c r="F20" s="23" t="s">
        <v>19</v>
      </c>
      <c r="G20" s="26" t="s">
        <v>26</v>
      </c>
      <c r="H20" s="27" t="s">
        <v>27</v>
      </c>
      <c r="I20" s="28">
        <v>1</v>
      </c>
      <c r="J20" s="29">
        <v>41275</v>
      </c>
      <c r="K20" s="23" t="s">
        <v>23</v>
      </c>
      <c r="L20" s="28">
        <v>913.55</v>
      </c>
      <c r="M20" s="30" t="s">
        <v>15</v>
      </c>
      <c r="N20" s="28">
        <f t="shared" si="0"/>
        <v>913.55</v>
      </c>
    </row>
    <row r="21" spans="1:14" x14ac:dyDescent="0.25">
      <c r="A21" s="1">
        <v>17</v>
      </c>
      <c r="B21" s="23" t="s">
        <v>13</v>
      </c>
      <c r="C21" s="23" t="s">
        <v>66</v>
      </c>
      <c r="D21" s="24" t="s">
        <v>67</v>
      </c>
      <c r="E21" s="25" t="s">
        <v>68</v>
      </c>
      <c r="F21" s="23" t="s">
        <v>21</v>
      </c>
      <c r="G21" s="26" t="s">
        <v>26</v>
      </c>
      <c r="H21" s="27" t="s">
        <v>27</v>
      </c>
      <c r="I21" s="28">
        <v>1</v>
      </c>
      <c r="J21" s="29">
        <v>41275</v>
      </c>
      <c r="K21" s="23" t="s">
        <v>23</v>
      </c>
      <c r="L21" s="28">
        <v>11146.72</v>
      </c>
      <c r="M21" s="30" t="s">
        <v>15</v>
      </c>
      <c r="N21" s="28">
        <f t="shared" si="0"/>
        <v>11146.72</v>
      </c>
    </row>
    <row r="22" spans="1:14" x14ac:dyDescent="0.25">
      <c r="A22" s="1">
        <v>18</v>
      </c>
      <c r="B22" s="23" t="s">
        <v>13</v>
      </c>
      <c r="C22" s="23" t="s">
        <v>69</v>
      </c>
      <c r="D22" s="24" t="s">
        <v>70</v>
      </c>
      <c r="E22" s="25" t="s">
        <v>71</v>
      </c>
      <c r="F22" s="23" t="s">
        <v>19</v>
      </c>
      <c r="G22" s="26" t="s">
        <v>26</v>
      </c>
      <c r="H22" s="27" t="s">
        <v>27</v>
      </c>
      <c r="I22" s="28">
        <v>5</v>
      </c>
      <c r="J22" s="29">
        <v>41275</v>
      </c>
      <c r="K22" s="23" t="s">
        <v>23</v>
      </c>
      <c r="L22" s="28">
        <v>156482.16</v>
      </c>
      <c r="M22" s="30" t="s">
        <v>15</v>
      </c>
      <c r="N22" s="28">
        <f t="shared" si="0"/>
        <v>782410.8</v>
      </c>
    </row>
    <row r="23" spans="1:14" x14ac:dyDescent="0.25">
      <c r="A23" s="1">
        <v>19</v>
      </c>
      <c r="B23" s="23" t="s">
        <v>13</v>
      </c>
      <c r="C23" s="23" t="s">
        <v>72</v>
      </c>
      <c r="D23" s="24" t="s">
        <v>73</v>
      </c>
      <c r="E23" s="25" t="s">
        <v>74</v>
      </c>
      <c r="F23" s="23" t="s">
        <v>19</v>
      </c>
      <c r="G23" s="26" t="s">
        <v>26</v>
      </c>
      <c r="H23" s="27" t="s">
        <v>27</v>
      </c>
      <c r="I23" s="28">
        <v>5</v>
      </c>
      <c r="J23" s="29">
        <v>41275</v>
      </c>
      <c r="K23" s="23" t="s">
        <v>23</v>
      </c>
      <c r="L23" s="28">
        <v>4563.53</v>
      </c>
      <c r="M23" s="30" t="s">
        <v>15</v>
      </c>
      <c r="N23" s="28">
        <f t="shared" si="0"/>
        <v>22817.649999999998</v>
      </c>
    </row>
    <row r="24" spans="1:14" x14ac:dyDescent="0.25">
      <c r="A24" s="1">
        <v>20</v>
      </c>
      <c r="B24" s="23" t="s">
        <v>13</v>
      </c>
      <c r="C24" s="23" t="s">
        <v>75</v>
      </c>
      <c r="D24" s="24" t="s">
        <v>76</v>
      </c>
      <c r="E24" s="25" t="s">
        <v>77</v>
      </c>
      <c r="F24" s="23" t="s">
        <v>19</v>
      </c>
      <c r="G24" s="26" t="s">
        <v>26</v>
      </c>
      <c r="H24" s="27" t="s">
        <v>27</v>
      </c>
      <c r="I24" s="28">
        <v>26</v>
      </c>
      <c r="J24" s="29">
        <v>41275</v>
      </c>
      <c r="K24" s="23" t="s">
        <v>20</v>
      </c>
      <c r="L24" s="28">
        <v>2405.29</v>
      </c>
      <c r="M24" s="30" t="s">
        <v>15</v>
      </c>
      <c r="N24" s="28">
        <f t="shared" si="0"/>
        <v>62537.54</v>
      </c>
    </row>
    <row r="25" spans="1:14" x14ac:dyDescent="0.25">
      <c r="A25" s="1">
        <v>21</v>
      </c>
      <c r="B25" s="23" t="s">
        <v>13</v>
      </c>
      <c r="C25" s="23" t="s">
        <v>78</v>
      </c>
      <c r="D25" s="24" t="s">
        <v>79</v>
      </c>
      <c r="E25" s="25" t="s">
        <v>80</v>
      </c>
      <c r="F25" s="23" t="s">
        <v>19</v>
      </c>
      <c r="G25" s="26" t="s">
        <v>26</v>
      </c>
      <c r="H25" s="27" t="s">
        <v>27</v>
      </c>
      <c r="I25" s="28">
        <v>6</v>
      </c>
      <c r="J25" s="29">
        <v>41275</v>
      </c>
      <c r="K25" s="23" t="s">
        <v>81</v>
      </c>
      <c r="L25" s="28">
        <v>848.98</v>
      </c>
      <c r="M25" s="30" t="s">
        <v>15</v>
      </c>
      <c r="N25" s="28">
        <f t="shared" si="0"/>
        <v>5093.88</v>
      </c>
    </row>
    <row r="26" spans="1:14" x14ac:dyDescent="0.25">
      <c r="A26" s="1">
        <v>22</v>
      </c>
      <c r="B26" s="23" t="s">
        <v>13</v>
      </c>
      <c r="C26" s="23" t="s">
        <v>75</v>
      </c>
      <c r="D26" s="24" t="s">
        <v>82</v>
      </c>
      <c r="E26" s="25" t="s">
        <v>83</v>
      </c>
      <c r="F26" s="23" t="s">
        <v>19</v>
      </c>
      <c r="G26" s="26" t="s">
        <v>26</v>
      </c>
      <c r="H26" s="27" t="s">
        <v>27</v>
      </c>
      <c r="I26" s="28">
        <v>18</v>
      </c>
      <c r="J26" s="29">
        <v>41275</v>
      </c>
      <c r="K26" s="23" t="s">
        <v>20</v>
      </c>
      <c r="L26" s="28">
        <v>154.97</v>
      </c>
      <c r="M26" s="30" t="s">
        <v>15</v>
      </c>
      <c r="N26" s="28">
        <f t="shared" si="0"/>
        <v>2789.46</v>
      </c>
    </row>
    <row r="27" spans="1:14" x14ac:dyDescent="0.25">
      <c r="A27" s="1">
        <v>23</v>
      </c>
      <c r="B27" s="23" t="s">
        <v>13</v>
      </c>
      <c r="C27" s="23" t="s">
        <v>84</v>
      </c>
      <c r="D27" s="24" t="s">
        <v>85</v>
      </c>
      <c r="E27" s="25" t="s">
        <v>86</v>
      </c>
      <c r="F27" s="23" t="s">
        <v>19</v>
      </c>
      <c r="G27" s="26" t="s">
        <v>26</v>
      </c>
      <c r="H27" s="27" t="s">
        <v>27</v>
      </c>
      <c r="I27" s="28">
        <v>12</v>
      </c>
      <c r="J27" s="29">
        <v>41275</v>
      </c>
      <c r="K27" s="23" t="s">
        <v>81</v>
      </c>
      <c r="L27" s="28">
        <v>295.33</v>
      </c>
      <c r="M27" s="30" t="s">
        <v>15</v>
      </c>
      <c r="N27" s="28">
        <f t="shared" si="0"/>
        <v>3543.96</v>
      </c>
    </row>
    <row r="28" spans="1:14" ht="15.75" thickBot="1" x14ac:dyDescent="0.3">
      <c r="A28" s="1">
        <v>24</v>
      </c>
      <c r="B28" s="10" t="s">
        <v>13</v>
      </c>
      <c r="C28" s="10" t="s">
        <v>87</v>
      </c>
      <c r="D28" s="11" t="s">
        <v>88</v>
      </c>
      <c r="E28" s="12" t="s">
        <v>89</v>
      </c>
      <c r="F28" s="10" t="s">
        <v>19</v>
      </c>
      <c r="G28" s="13" t="s">
        <v>26</v>
      </c>
      <c r="H28" s="14" t="s">
        <v>27</v>
      </c>
      <c r="I28" s="15">
        <v>6</v>
      </c>
      <c r="J28" s="16">
        <v>41275</v>
      </c>
      <c r="K28" s="10" t="s">
        <v>81</v>
      </c>
      <c r="L28" s="15">
        <v>488.5</v>
      </c>
      <c r="M28" s="17" t="s">
        <v>15</v>
      </c>
      <c r="N28" s="15">
        <f t="shared" si="0"/>
        <v>2931</v>
      </c>
    </row>
    <row r="29" spans="1:14" ht="15.75" thickBot="1" x14ac:dyDescent="0.3">
      <c r="A29" s="31"/>
      <c r="B29" s="20"/>
      <c r="C29" s="20"/>
      <c r="D29" s="20"/>
      <c r="E29" s="20"/>
      <c r="F29" s="20"/>
      <c r="G29" s="32"/>
      <c r="H29" s="33"/>
      <c r="I29" s="21"/>
      <c r="J29" s="20"/>
      <c r="K29" s="20"/>
      <c r="L29" s="21"/>
      <c r="M29" s="22"/>
      <c r="N29" s="19">
        <f>SUM(N5:N28)</f>
        <v>4482749.6100000003</v>
      </c>
    </row>
    <row r="31" spans="1:14" x14ac:dyDescent="0.25">
      <c r="B31" s="18" t="s">
        <v>16</v>
      </c>
    </row>
    <row r="32" spans="1:14" x14ac:dyDescent="0.25">
      <c r="B32" s="18" t="s">
        <v>17</v>
      </c>
    </row>
  </sheetData>
  <mergeCells count="14">
    <mergeCell ref="F1:F4"/>
    <mergeCell ref="A1:A4"/>
    <mergeCell ref="B1:B4"/>
    <mergeCell ref="C1:C4"/>
    <mergeCell ref="D1:D4"/>
    <mergeCell ref="E1:E4"/>
    <mergeCell ref="L1:L4"/>
    <mergeCell ref="M1:M4"/>
    <mergeCell ref="N1:N4"/>
    <mergeCell ref="G1:G4"/>
    <mergeCell ref="H1:H4"/>
    <mergeCell ref="I1:I4"/>
    <mergeCell ref="J1:J4"/>
    <mergeCell ref="K1:K4"/>
  </mergeCells>
  <dataValidations count="5">
    <dataValidation operator="lessThanOrEqual" allowBlank="1" showInputMessage="1" showErrorMessage="1" sqref="C1:C29"/>
    <dataValidation type="list" allowBlank="1" showInputMessage="1" showErrorMessage="1" sqref="B5:B29">
      <formula1>TypeResource</formula1>
    </dataValidation>
    <dataValidation type="decimal" allowBlank="1" showErrorMessage="1" errorTitle="Ошибка!" error="Значение должно быть числом" sqref="N5:N29">
      <formula1>0</formula1>
      <formula2>100000000000</formula2>
    </dataValidation>
    <dataValidation type="decimal" allowBlank="1" showErrorMessage="1" errorTitle="Ошибка!" error="Значение должно быть числом" sqref="L5:L29 I5:I29">
      <formula1>0</formula1>
      <formula2>9999999999999</formula2>
    </dataValidation>
    <dataValidation type="list" allowBlank="1" showInputMessage="1" showErrorMessage="1" sqref="G5:G29">
      <formula1>ClassMater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2020-02-12T07:04:00Z</dcterms:modified>
</cp:coreProperties>
</file>